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360" windowWidth="9720" windowHeight="708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K12" i="3" l="1"/>
  <c r="K19" i="3"/>
  <c r="K17" i="3"/>
  <c r="E19" i="3"/>
  <c r="E12" i="3"/>
  <c r="D17" i="3" l="1"/>
  <c r="F21" i="3" l="1"/>
  <c r="G21" i="3"/>
  <c r="H21" i="3"/>
  <c r="J21" i="3"/>
  <c r="D13" i="3" l="1"/>
  <c r="D18" i="3" l="1"/>
  <c r="K21" i="3" l="1"/>
  <c r="D19" i="3"/>
  <c r="D16" i="3"/>
  <c r="D14" i="3"/>
  <c r="I19" i="3" l="1"/>
  <c r="I17" i="3"/>
  <c r="I14" i="3"/>
  <c r="I13" i="3"/>
  <c r="I12" i="3"/>
  <c r="I21" i="3" l="1"/>
  <c r="C13" i="3"/>
  <c r="B13" i="3" s="1"/>
  <c r="C14" i="3"/>
  <c r="B14" i="3" s="1"/>
  <c r="C15" i="3"/>
  <c r="B15" i="3" s="1"/>
  <c r="C16" i="3"/>
  <c r="B16" i="3" s="1"/>
  <c r="C17" i="3"/>
  <c r="B17" i="3" s="1"/>
  <c r="C18" i="3"/>
  <c r="B18" i="3" s="1"/>
  <c r="C19" i="3"/>
  <c r="B19" i="3" s="1"/>
  <c r="C12" i="3"/>
  <c r="B12" i="3" s="1"/>
  <c r="C20" i="3" l="1"/>
  <c r="B20" i="3" s="1"/>
  <c r="D21" i="3"/>
  <c r="E21" i="3"/>
  <c r="B21" i="3" l="1"/>
  <c r="C21" i="3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<sst xmlns="http://schemas.openxmlformats.org/spreadsheetml/2006/main" count="28" uniqueCount="27">
  <si>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</si>
  <si>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</si>
  <si>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</si>
  <si>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</si>
  <si>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</si>
  <si>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</si>
  <si>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</si>
  <si>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</si>
  <si>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</si>
  <si>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</si>
  <si>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</si>
  <si>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</si>
  <si>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</si>
  <si>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</si>
  <si>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</si>
  <si>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</si>
  <si>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</si>
  <si>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</si>
  <si>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</si>
  <si>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</si>
  <si>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</si>
  <si>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</si>
  <si>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</si>
  <si>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</si>
  <si>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</si>
  <si>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</si>
  <si>
    <t xml:space="preserve">на содействие занятости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</si>
</sst>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13" fillId="0" borderId="0" xfId="2" applyFont="1" applyFill="1"/>
    <xf numFmtId="164" fontId="13" fillId="0" borderId="0" xfId="4" applyNumberFormat="1" applyFont="1" applyFill="1"/>
    <xf numFmtId="0" fontId="7" fillId="0" borderId="0" xfId="4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5" workbookViewId="0">
      <selection activeCell="Q17" sqref="Q17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10" width="16.85546875" style="1" customWidth="1"/>
    <col min="11" max="11" width="15.28515625" style="1" customWidth="1"/>
    <col min="12" max="12" width="12.42578125" style="1" customWidth="1"/>
    <col min="13" max="13" width="13.28515625" style="1" customWidth="1"/>
    <col min="14" max="16384" width="9.140625" style="1"/>
  </cols>
  <sheetData>
    <row r="1" spans="1:13" x14ac:dyDescent="0.25">
      <c r="H1" s="21"/>
      <c r="I1" s="21"/>
      <c r="K1" s="21" t="s">
        <v>22</v>
      </c>
    </row>
    <row r="2" spans="1:13" x14ac:dyDescent="0.25">
      <c r="H2" s="21"/>
      <c r="I2" s="21"/>
      <c r="K2" s="21" t="s">
        <v>23</v>
      </c>
    </row>
    <row r="3" spans="1:13" x14ac:dyDescent="0.25">
      <c r="H3" s="21"/>
      <c r="I3" s="21"/>
      <c r="K3" s="21" t="s">
        <v>24</v>
      </c>
    </row>
    <row r="4" spans="1:13" ht="18.75" customHeight="1" x14ac:dyDescent="0.25">
      <c r="A4" s="5"/>
      <c r="B4" s="5"/>
      <c r="C4" s="5"/>
      <c r="D4" s="5"/>
      <c r="E4" s="6"/>
      <c r="F4" s="6"/>
      <c r="G4" s="6"/>
      <c r="H4" s="6"/>
      <c r="I4" s="6"/>
      <c r="J4" s="6"/>
      <c r="K4" s="6"/>
    </row>
    <row r="5" spans="1:13" ht="18.75" customHeight="1" x14ac:dyDescent="0.25">
      <c r="A5" s="5"/>
      <c r="B5" s="5"/>
      <c r="C5" s="5"/>
      <c r="D5" s="5"/>
      <c r="E5" s="6"/>
      <c r="F5" s="6"/>
      <c r="G5" s="6"/>
      <c r="H5" s="6"/>
      <c r="I5" s="6"/>
      <c r="J5" s="6"/>
      <c r="K5" s="6"/>
    </row>
    <row r="6" spans="1:13" ht="31.5" customHeight="1" x14ac:dyDescent="0.25">
      <c r="A6" s="22" t="s">
        <v>21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3" ht="18.75" customHeight="1" x14ac:dyDescent="0.25">
      <c r="A7" s="7"/>
      <c r="B7" s="8"/>
      <c r="C7" s="8"/>
      <c r="D7" s="8"/>
      <c r="E7" s="8"/>
      <c r="F7" s="8"/>
      <c r="G7" s="8"/>
      <c r="H7" s="8"/>
      <c r="I7" s="2"/>
      <c r="J7" s="2"/>
      <c r="K7" s="2" t="s">
        <v>9</v>
      </c>
    </row>
    <row r="8" spans="1:13" s="9" customFormat="1" ht="30.75" customHeight="1" x14ac:dyDescent="0.25">
      <c r="A8" s="24" t="s">
        <v>18</v>
      </c>
      <c r="B8" s="25" t="s">
        <v>15</v>
      </c>
      <c r="C8" s="24" t="s">
        <v>8</v>
      </c>
      <c r="D8" s="26"/>
      <c r="E8" s="26"/>
      <c r="F8" s="26"/>
      <c r="G8" s="26"/>
      <c r="H8" s="26"/>
      <c r="I8" s="26"/>
      <c r="J8" s="26"/>
      <c r="K8" s="26"/>
    </row>
    <row r="9" spans="1:13" s="9" customFormat="1" ht="13.5" customHeight="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</row>
    <row r="10" spans="1:13" s="9" customFormat="1" ht="15.75" customHeight="1" x14ac:dyDescent="0.25">
      <c r="A10" s="24"/>
      <c r="B10" s="25"/>
      <c r="C10" s="24" t="s">
        <v>13</v>
      </c>
      <c r="D10" s="24" t="s">
        <v>8</v>
      </c>
      <c r="E10" s="25"/>
      <c r="F10" s="24" t="s">
        <v>14</v>
      </c>
      <c r="G10" s="24" t="s">
        <v>19</v>
      </c>
      <c r="H10" s="24" t="s">
        <v>20</v>
      </c>
      <c r="I10" s="24" t="s">
        <v>12</v>
      </c>
      <c r="J10" s="29" t="s">
        <v>26</v>
      </c>
      <c r="K10" s="24" t="s">
        <v>25</v>
      </c>
    </row>
    <row r="11" spans="1:13" s="10" customFormat="1" ht="206.25" customHeight="1" x14ac:dyDescent="0.25">
      <c r="A11" s="24"/>
      <c r="B11" s="25"/>
      <c r="C11" s="24"/>
      <c r="D11" s="18" t="s">
        <v>10</v>
      </c>
      <c r="E11" s="18" t="s">
        <v>11</v>
      </c>
      <c r="F11" s="27"/>
      <c r="G11" s="28"/>
      <c r="H11" s="27"/>
      <c r="I11" s="27"/>
      <c r="J11" s="30"/>
      <c r="K11" s="27"/>
      <c r="L11" s="19"/>
    </row>
    <row r="12" spans="1:13" x14ac:dyDescent="0.25">
      <c r="A12" s="11" t="s">
        <v>0</v>
      </c>
      <c r="B12" s="15">
        <f>C12+F12+G12+I12+J12+K12</f>
        <v>98758.469020000004</v>
      </c>
      <c r="C12" s="15">
        <f>D12+E12</f>
        <v>17933.178</v>
      </c>
      <c r="D12" s="15"/>
      <c r="E12" s="15">
        <f>9131.9-326.922+9128.2</f>
        <v>17933.178</v>
      </c>
      <c r="F12" s="15"/>
      <c r="G12" s="15"/>
      <c r="H12" s="15"/>
      <c r="I12" s="15">
        <f>6572.052+147.5</f>
        <v>6719.5519999999997</v>
      </c>
      <c r="J12" s="15">
        <v>65.748000000000005</v>
      </c>
      <c r="K12" s="17">
        <f>9600+64440-0.00898</f>
        <v>74039.991020000001</v>
      </c>
      <c r="L12" s="20"/>
      <c r="M12" s="3"/>
    </row>
    <row r="13" spans="1:13" x14ac:dyDescent="0.25">
      <c r="A13" s="11" t="s">
        <v>1</v>
      </c>
      <c r="B13" s="15">
        <f t="shared" ref="B13:B20" si="0">C13+F13+G13+I13+J13+K13</f>
        <v>92711.004000000001</v>
      </c>
      <c r="C13" s="15">
        <f t="shared" ref="C13:C19" si="1">D13+E13</f>
        <v>88738.3</v>
      </c>
      <c r="D13" s="15">
        <f>73437.7+10797.8</f>
        <v>84235.5</v>
      </c>
      <c r="E13" s="15">
        <v>4502.8</v>
      </c>
      <c r="F13" s="15"/>
      <c r="G13" s="15"/>
      <c r="H13" s="15"/>
      <c r="I13" s="15">
        <f>3156.556+72</f>
        <v>3228.556</v>
      </c>
      <c r="J13" s="15">
        <v>194.148</v>
      </c>
      <c r="K13" s="17">
        <v>550</v>
      </c>
      <c r="L13" s="20"/>
      <c r="M13" s="3"/>
    </row>
    <row r="14" spans="1:13" x14ac:dyDescent="0.25">
      <c r="A14" s="11" t="s">
        <v>2</v>
      </c>
      <c r="B14" s="15">
        <f t="shared" si="0"/>
        <v>65138.270999999993</v>
      </c>
      <c r="C14" s="15">
        <f t="shared" si="1"/>
        <v>62976.2</v>
      </c>
      <c r="D14" s="15">
        <f>28313.3+34.1</f>
        <v>28347.399999999998</v>
      </c>
      <c r="E14" s="15">
        <v>34628.800000000003</v>
      </c>
      <c r="F14" s="15"/>
      <c r="G14" s="15"/>
      <c r="H14" s="15"/>
      <c r="I14" s="15">
        <f>1817.071+81</f>
        <v>1898.0709999999999</v>
      </c>
      <c r="J14" s="15"/>
      <c r="K14" s="17">
        <v>264</v>
      </c>
      <c r="L14" s="20"/>
      <c r="M14" s="3"/>
    </row>
    <row r="15" spans="1:13" x14ac:dyDescent="0.25">
      <c r="A15" s="11" t="s">
        <v>3</v>
      </c>
      <c r="B15" s="15">
        <f t="shared" si="0"/>
        <v>86168</v>
      </c>
      <c r="C15" s="15">
        <f t="shared" si="1"/>
        <v>83168</v>
      </c>
      <c r="D15" s="15">
        <v>23431.599999999999</v>
      </c>
      <c r="E15" s="15">
        <v>59736.4</v>
      </c>
      <c r="F15" s="15"/>
      <c r="G15" s="15">
        <v>3000</v>
      </c>
      <c r="H15" s="15"/>
      <c r="I15" s="15"/>
      <c r="J15" s="15"/>
      <c r="K15" s="17"/>
      <c r="L15" s="20"/>
      <c r="M15" s="3"/>
    </row>
    <row r="16" spans="1:13" x14ac:dyDescent="0.25">
      <c r="A16" s="11" t="s">
        <v>4</v>
      </c>
      <c r="B16" s="15">
        <f t="shared" si="0"/>
        <v>134872.35</v>
      </c>
      <c r="C16" s="15">
        <f t="shared" si="1"/>
        <v>134872.35</v>
      </c>
      <c r="D16" s="15">
        <f>26655.8+22.75</f>
        <v>26678.55</v>
      </c>
      <c r="E16" s="15">
        <v>108193.8</v>
      </c>
      <c r="F16" s="15"/>
      <c r="G16" s="15"/>
      <c r="H16" s="15"/>
      <c r="I16" s="15"/>
      <c r="J16" s="15"/>
      <c r="K16" s="17"/>
      <c r="L16" s="20"/>
      <c r="M16" s="3"/>
    </row>
    <row r="17" spans="1:13" x14ac:dyDescent="0.25">
      <c r="A17" s="11" t="s">
        <v>5</v>
      </c>
      <c r="B17" s="15">
        <f t="shared" si="0"/>
        <v>82955.483000000007</v>
      </c>
      <c r="C17" s="15">
        <f t="shared" si="1"/>
        <v>73638.875</v>
      </c>
      <c r="D17" s="15">
        <f>25070.8+22.75+1574.48-1068.355</f>
        <v>25599.674999999999</v>
      </c>
      <c r="E17" s="15">
        <v>48039.199999999997</v>
      </c>
      <c r="F17" s="15"/>
      <c r="G17" s="15">
        <v>5000</v>
      </c>
      <c r="H17" s="15"/>
      <c r="I17" s="15">
        <f>1806.634+81</f>
        <v>1887.634</v>
      </c>
      <c r="J17" s="15">
        <v>224.85400000000001</v>
      </c>
      <c r="K17" s="17">
        <f>1918.12+286</f>
        <v>2204.12</v>
      </c>
      <c r="L17" s="20"/>
      <c r="M17" s="3"/>
    </row>
    <row r="18" spans="1:13" x14ac:dyDescent="0.25">
      <c r="A18" s="11" t="s">
        <v>6</v>
      </c>
      <c r="B18" s="15">
        <f t="shared" si="0"/>
        <v>221093.54399999999</v>
      </c>
      <c r="C18" s="15">
        <f t="shared" si="1"/>
        <v>217994</v>
      </c>
      <c r="D18" s="15">
        <f>61723.3+136.5</f>
        <v>61859.8</v>
      </c>
      <c r="E18" s="15">
        <v>156134.20000000001</v>
      </c>
      <c r="F18" s="15"/>
      <c r="G18" s="15"/>
      <c r="H18" s="15"/>
      <c r="I18" s="15"/>
      <c r="J18" s="15">
        <v>43.143999999999998</v>
      </c>
      <c r="K18" s="17">
        <v>3056.4</v>
      </c>
      <c r="L18" s="20"/>
      <c r="M18" s="3"/>
    </row>
    <row r="19" spans="1:13" x14ac:dyDescent="0.25">
      <c r="A19" s="11" t="s">
        <v>7</v>
      </c>
      <c r="B19" s="15">
        <f t="shared" si="0"/>
        <v>204864.85199999998</v>
      </c>
      <c r="C19" s="15">
        <f t="shared" si="1"/>
        <v>194455.93299999999</v>
      </c>
      <c r="D19" s="15">
        <f>64951.8+68.26</f>
        <v>65020.060000000005</v>
      </c>
      <c r="E19" s="15">
        <f>31120.952+58231.1+28936.321+11147.5</f>
        <v>129435.87299999999</v>
      </c>
      <c r="F19" s="15"/>
      <c r="G19" s="15"/>
      <c r="H19" s="15"/>
      <c r="I19" s="15">
        <f>5314.565+99.1</f>
        <v>5413.665</v>
      </c>
      <c r="J19" s="15">
        <v>106.414</v>
      </c>
      <c r="K19" s="17">
        <f>4888.84</f>
        <v>4888.84</v>
      </c>
      <c r="L19" s="20"/>
      <c r="M19" s="3"/>
    </row>
    <row r="20" spans="1:13" ht="16.5" customHeight="1" x14ac:dyDescent="0.25">
      <c r="A20" s="11" t="s">
        <v>17</v>
      </c>
      <c r="B20" s="15">
        <f t="shared" si="0"/>
        <v>3000</v>
      </c>
      <c r="C20" s="15">
        <f t="shared" ref="C20" si="2">D20+E20</f>
        <v>0</v>
      </c>
      <c r="D20" s="15"/>
      <c r="E20" s="15"/>
      <c r="F20" s="15">
        <v>3000</v>
      </c>
      <c r="G20" s="15"/>
      <c r="H20" s="15"/>
      <c r="I20" s="15"/>
      <c r="J20" s="15"/>
      <c r="K20" s="16"/>
      <c r="L20" s="20"/>
      <c r="M20" s="3"/>
    </row>
    <row r="21" spans="1:13" s="4" customFormat="1" ht="17.25" customHeight="1" x14ac:dyDescent="0.25">
      <c r="A21" s="14" t="s">
        <v>16</v>
      </c>
      <c r="B21" s="16">
        <f t="shared" ref="B21:K21" si="3">SUM(B12:B20)</f>
        <v>989561.97301999992</v>
      </c>
      <c r="C21" s="16">
        <f t="shared" si="3"/>
        <v>873776.83600000001</v>
      </c>
      <c r="D21" s="16">
        <f t="shared" si="3"/>
        <v>315172.58499999996</v>
      </c>
      <c r="E21" s="16">
        <f t="shared" si="3"/>
        <v>558604.25100000005</v>
      </c>
      <c r="F21" s="16">
        <f t="shared" si="3"/>
        <v>3000</v>
      </c>
      <c r="G21" s="16">
        <f t="shared" si="3"/>
        <v>8000</v>
      </c>
      <c r="H21" s="16">
        <f t="shared" si="3"/>
        <v>0</v>
      </c>
      <c r="I21" s="16">
        <f t="shared" si="3"/>
        <v>19147.477999999999</v>
      </c>
      <c r="J21" s="16">
        <f t="shared" si="3"/>
        <v>634.30799999999999</v>
      </c>
      <c r="K21" s="16">
        <f t="shared" si="3"/>
        <v>85003.351019999987</v>
      </c>
      <c r="L21" s="20"/>
      <c r="M21" s="3"/>
    </row>
    <row r="22" spans="1:13" x14ac:dyDescent="0.25">
      <c r="B22" s="2"/>
      <c r="C22" s="2"/>
      <c r="D22" s="2"/>
      <c r="E22" s="12"/>
      <c r="F22" s="12"/>
      <c r="G22" s="2"/>
      <c r="H22" s="2"/>
      <c r="I22" s="12"/>
      <c r="J22" s="12"/>
      <c r="K22" s="12"/>
    </row>
    <row r="23" spans="1:13" x14ac:dyDescent="0.25">
      <c r="B23" s="2"/>
      <c r="C23" s="2"/>
      <c r="D23" s="2"/>
      <c r="E23" s="2"/>
      <c r="F23" s="2"/>
      <c r="G23" s="13"/>
      <c r="H23" s="2"/>
      <c r="I23" s="12"/>
      <c r="J23" s="12"/>
      <c r="K23" s="12"/>
    </row>
    <row r="24" spans="1:13" x14ac:dyDescent="0.25">
      <c r="B24" s="13"/>
      <c r="C24" s="2"/>
      <c r="D24" s="2"/>
      <c r="E24" s="2"/>
      <c r="F24" s="2"/>
      <c r="G24" s="2"/>
      <c r="H24" s="2"/>
      <c r="I24" s="12"/>
      <c r="J24" s="12"/>
      <c r="K24" s="12"/>
    </row>
    <row r="25" spans="1:13" x14ac:dyDescent="0.25">
      <c r="B25" s="2"/>
      <c r="C25" s="2"/>
      <c r="D25" s="2"/>
      <c r="E25" s="2"/>
      <c r="F25" s="2"/>
      <c r="G25" s="2"/>
      <c r="H25" s="2"/>
      <c r="I25" s="12"/>
      <c r="J25" s="12"/>
      <c r="K25" s="12"/>
    </row>
  </sheetData>
  <mergeCells count="12">
    <mergeCell ref="A6:K6"/>
    <mergeCell ref="C10:C11"/>
    <mergeCell ref="B8:B11"/>
    <mergeCell ref="A8:A11"/>
    <mergeCell ref="D10:E10"/>
    <mergeCell ref="C8:K9"/>
    <mergeCell ref="F10:F11"/>
    <mergeCell ref="H10:H11"/>
    <mergeCell ref="I10:I11"/>
    <mergeCell ref="K10:K11"/>
    <mergeCell ref="G10:G11"/>
    <mergeCell ref="J10:J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2021-05-24T07:08:38Z</cp:lastPrinted>
  <dcterms:created xsi:type="dcterms:W3CDTF">1996-10-08T23:32:33Z</dcterms:created>
  <dcterms:modified xsi:type="dcterms:W3CDTF">2021-06-01T10:13:00Z</dcterms:modified>
</cp:coreProperties>
</file>